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4130"/>
  </bookViews>
  <sheets>
    <sheet name="Бюджет_5" sheetId="2" r:id="rId1"/>
  </sheets>
  <definedNames>
    <definedName name="_xlnm.Print_Titles" localSheetId="0">Бюджет_5!$9:$9</definedName>
  </definedNames>
  <calcPr calcId="145621"/>
</workbook>
</file>

<file path=xl/calcChain.xml><?xml version="1.0" encoding="utf-8"?>
<calcChain xmlns="http://schemas.openxmlformats.org/spreadsheetml/2006/main">
  <c r="Y48" i="2" l="1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  <c r="Y10" i="2"/>
  <c r="X48" i="2"/>
  <c r="X47" i="2"/>
  <c r="X46" i="2"/>
  <c r="X45" i="2"/>
  <c r="X44" i="2"/>
  <c r="X43" i="2"/>
  <c r="X42" i="2"/>
  <c r="X41" i="2"/>
  <c r="X40" i="2"/>
  <c r="X39" i="2"/>
  <c r="X38" i="2"/>
  <c r="X37" i="2"/>
  <c r="X36" i="2"/>
  <c r="X35" i="2"/>
  <c r="X34" i="2"/>
  <c r="X33" i="2"/>
  <c r="X32" i="2"/>
  <c r="X31" i="2"/>
  <c r="X30" i="2"/>
  <c r="X29" i="2"/>
  <c r="X28" i="2"/>
  <c r="X27" i="2"/>
  <c r="X26" i="2"/>
  <c r="X25" i="2"/>
  <c r="X24" i="2"/>
  <c r="X23" i="2"/>
  <c r="X22" i="2"/>
  <c r="X21" i="2"/>
  <c r="X20" i="2"/>
  <c r="X19" i="2"/>
  <c r="X18" i="2"/>
  <c r="X17" i="2"/>
  <c r="X16" i="2"/>
  <c r="X15" i="2"/>
  <c r="X14" i="2"/>
  <c r="X13" i="2"/>
  <c r="X12" i="2"/>
  <c r="X11" i="2"/>
  <c r="X10" i="2"/>
  <c r="W48" i="2"/>
  <c r="W44" i="2"/>
  <c r="W41" i="2"/>
  <c r="W38" i="2"/>
  <c r="W28" i="2"/>
  <c r="W24" i="2"/>
  <c r="W21" i="2"/>
  <c r="W17" i="2"/>
  <c r="W19" i="2"/>
  <c r="W10" i="2"/>
</calcChain>
</file>

<file path=xl/sharedStrings.xml><?xml version="1.0" encoding="utf-8"?>
<sst xmlns="http://schemas.openxmlformats.org/spreadsheetml/2006/main" count="85" uniqueCount="74">
  <si>
    <t/>
  </si>
  <si>
    <t>ИТОГО:</t>
  </si>
  <si>
    <t>0540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</si>
  <si>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</si>
  <si>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</si>
  <si>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0730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</si>
  <si>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</si>
  <si>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</si>
  <si>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0244</t>
  </si>
  <si>
    <t>Физическая культура</t>
  </si>
  <si>
    <t>ФИЗИЧЕСКАЯ КУЛЬТУРА И СПОРТ</t>
  </si>
  <si>
    <t>0853</t>
  </si>
  <si>
    <t>0851</t>
  </si>
  <si>
    <t>0831</t>
  </si>
  <si>
    <t>0242</t>
  </si>
  <si>
    <t>0119</t>
  </si>
  <si>
    <t>0112</t>
  </si>
  <si>
    <t>0111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</si>
  <si>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</si>
  <si>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</si>
  <si>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</si>
  <si>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</si>
  <si>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</si>
  <si>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</si>
  <si>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</si>
  <si>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</si>
  <si>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</si>
  <si>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Обеспечение пожарной безопасности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</si>
  <si>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</si>
  <si>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</si>
  <si>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</si>
  <si>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</si>
  <si>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</si>
  <si>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</si>
  <si>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</si>
  <si>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</si>
  <si>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</si>
  <si>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</si>
  <si>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</si>
  <si>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</si>
  <si>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</si>
  <si>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</si>
  <si>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</si>
  <si>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</si>
  <si>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</si>
  <si>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</si>
  <si>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</si>
  <si>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</si>
  <si>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Наименование</t>
  </si>
  <si>
    <t>Утверждено</t>
  </si>
  <si>
    <t xml:space="preserve">Исполнено </t>
  </si>
  <si>
    <t>Процент исполнения</t>
  </si>
  <si>
    <t>Удельный вес в общем объеме расходов</t>
  </si>
  <si>
    <t>Исполнение бюджета Лахденпохского городского  поселения за 2019 год по разделам и подразделам классификации расходов бюджетов</t>
  </si>
  <si>
    <t>к пояснительной записке к отчету об исполнении бюджета</t>
  </si>
  <si>
    <t>Лахденпохского городского поселения за 2019 год</t>
  </si>
  <si>
    <t>Приложение 5</t>
  </si>
  <si>
    <t>тыс. рублей</t>
  </si>
  <si>
    <t>1.1.</t>
  </si>
  <si>
    <t>1.2.</t>
  </si>
  <si>
    <t>1.3.</t>
  </si>
  <si>
    <t>1.4.</t>
  </si>
  <si>
    <t>1.5.</t>
  </si>
  <si>
    <t>1.6.</t>
  </si>
  <si>
    <t>2.1.</t>
  </si>
  <si>
    <t>3.1.</t>
  </si>
  <si>
    <t>4.1.</t>
  </si>
  <si>
    <t>5.1.</t>
  </si>
  <si>
    <t>5.2.</t>
  </si>
  <si>
    <t>5.3.</t>
  </si>
  <si>
    <t>6.1.</t>
  </si>
  <si>
    <t>7.1.</t>
  </si>
  <si>
    <t>8.1.</t>
  </si>
  <si>
    <t>9.1.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</si>
</sst>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"/>
    <numFmt numFmtId="165" formatCode="0000000000"/>
    <numFmt numFmtId="166" formatCode="#,##0.00;[Red]\-#,##0.00;0.00"/>
    <numFmt numFmtId="167" formatCode="00"/>
    <numFmt numFmtId="168" formatCode="0000"/>
    <numFmt numFmtId="169" formatCode="#,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8"/>
      <name val="Arial"/>
      <family val="2"/>
      <charset val="204"/>
    </font>
    <font>
      <b/>
      <sz val="6"/>
      <name val="Arial"/>
      <family val="2"/>
      <charset val="204"/>
    </font>
    <font>
      <sz val="8"/>
      <name val="Arial"/>
      <family val="2"/>
      <charset val="204"/>
    </font>
    <font>
      <b/>
      <sz val="7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0" fillId="0" borderId="0"/>
    <xf numFmtId="0" fontId="10" fillId="0" borderId="0"/>
  </cellStyleXfs>
  <cellXfs count="48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1" fillId="0" borderId="2" xfId="1" applyFill="1" applyBorder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167" fontId="4" fillId="0" borderId="2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7" fontId="3" fillId="0" borderId="2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Font="1" applyFill="1" applyBorder="1" applyAlignment="1">
      <alignment horizontal="center" vertical="center" wrapText="1"/>
    </xf>
    <xf numFmtId="167" fontId="6" fillId="0" borderId="2" xfId="1" applyNumberFormat="1" applyFont="1" applyFill="1" applyBorder="1" applyAlignment="1" applyProtection="1">
      <protection hidden="1"/>
    </xf>
    <xf numFmtId="166" fontId="6" fillId="0" borderId="2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6" fillId="0" borderId="0" xfId="2" applyFont="1" applyAlignment="1">
      <alignment horizontal="right"/>
    </xf>
    <xf numFmtId="169" fontId="6" fillId="0" borderId="0" xfId="3" applyNumberFormat="1" applyFont="1" applyAlignment="1" applyProtection="1">
      <alignment horizontal="right"/>
      <protection hidden="1"/>
    </xf>
    <xf numFmtId="0" fontId="6" fillId="0" borderId="0" xfId="3" applyFont="1" applyAlignment="1">
      <alignment horizontal="right"/>
    </xf>
    <xf numFmtId="0" fontId="6" fillId="0" borderId="0" xfId="1" applyFont="1" applyFill="1" applyAlignment="1" applyProtection="1">
      <alignment horizontal="right"/>
      <protection hidden="1"/>
    </xf>
    <xf numFmtId="0" fontId="5" fillId="0" borderId="2" xfId="1" applyNumberFormat="1" applyFont="1" applyFill="1" applyBorder="1" applyAlignment="1" applyProtection="1">
      <alignment horizont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168" fontId="4" fillId="0" borderId="2" xfId="1" applyNumberFormat="1" applyFont="1" applyFill="1" applyBorder="1" applyAlignment="1" applyProtection="1">
      <alignment wrapText="1"/>
      <protection hidden="1"/>
    </xf>
    <xf numFmtId="165" fontId="4" fillId="0" borderId="2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protection hidden="1"/>
    </xf>
    <xf numFmtId="168" fontId="3" fillId="0" borderId="2" xfId="1" applyNumberFormat="1" applyFont="1" applyFill="1" applyBorder="1" applyAlignment="1" applyProtection="1">
      <alignment wrapText="1"/>
      <protection hidden="1"/>
    </xf>
    <xf numFmtId="168" fontId="6" fillId="0" borderId="2" xfId="1" applyNumberFormat="1" applyFont="1" applyFill="1" applyBorder="1" applyAlignment="1" applyProtection="1">
      <alignment wrapText="1"/>
      <protection hidden="1"/>
    </xf>
    <xf numFmtId="165" fontId="6" fillId="0" borderId="2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protection hidden="1"/>
    </xf>
    <xf numFmtId="166" fontId="6" fillId="0" borderId="2" xfId="1" applyNumberFormat="1" applyFont="1" applyFill="1" applyBorder="1" applyAlignment="1" applyProtection="1">
      <protection hidden="1"/>
    </xf>
    <xf numFmtId="10" fontId="4" fillId="0" borderId="2" xfId="1" applyNumberFormat="1" applyFont="1" applyFill="1" applyBorder="1" applyAlignment="1" applyProtection="1">
      <protection hidden="1"/>
    </xf>
    <xf numFmtId="10" fontId="3" fillId="0" borderId="2" xfId="1" applyNumberFormat="1" applyFont="1" applyFill="1" applyBorder="1" applyAlignment="1" applyProtection="1">
      <protection hidden="1"/>
    </xf>
    <xf numFmtId="10" fontId="6" fillId="0" borderId="2" xfId="1" applyNumberFormat="1" applyFont="1" applyFill="1" applyBorder="1" applyAlignment="1" applyProtection="1">
      <protection hidden="1"/>
    </xf>
    <xf numFmtId="0" fontId="6" fillId="0" borderId="2" xfId="1" applyFont="1" applyFill="1" applyBorder="1"/>
    <xf numFmtId="0" fontId="6" fillId="0" borderId="2" xfId="1" applyFont="1" applyFill="1" applyBorder="1" applyAlignment="1">
      <alignment horizontal="center"/>
    </xf>
    <xf numFmtId="0" fontId="5" fillId="0" borderId="2" xfId="1" applyFont="1" applyFill="1" applyBorder="1" applyAlignment="1">
      <alignment horizontal="center"/>
    </xf>
    <xf numFmtId="0" fontId="8" fillId="0" borderId="3" xfId="1" applyNumberFormat="1" applyFont="1" applyFill="1" applyBorder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alignment horizontal="right"/>
      <protection hidden="1"/>
    </xf>
    <xf numFmtId="0" fontId="8" fillId="0" borderId="4" xfId="1" applyNumberFormat="1" applyFont="1" applyFill="1" applyBorder="1" applyAlignment="1" applyProtection="1">
      <alignment horizontal="right"/>
      <protection hidden="1"/>
    </xf>
    <xf numFmtId="0" fontId="4" fillId="0" borderId="2" xfId="1" applyFont="1" applyFill="1" applyBorder="1" applyAlignment="1">
      <alignment horizontal="center"/>
    </xf>
  </cellXfs>
  <cellStyles count="4">
    <cellStyle name="Обычный" xfId="0" builtinId="0"/>
    <cellStyle name="Обычный 2" xfId="1"/>
    <cellStyle name="Обычный 3" xfId="2"/>
    <cellStyle name="Обычный_tmp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8"/>
  <sheetViews>
    <sheetView showGridLines="0" tabSelected="1" zoomScale="118" zoomScaleNormal="118" workbookViewId="0">
      <selection activeCell="AE13" sqref="AE13"/>
    </sheetView>
  </sheetViews>
  <sheetFormatPr defaultColWidth="9.140625" defaultRowHeight="12.75" x14ac:dyDescent="0.2"/>
  <cols>
    <col min="1" max="1" width="4.7109375" style="3" customWidth="1"/>
    <col min="2" max="2" width="0.85546875" style="3" customWidth="1"/>
    <col min="3" max="3" width="0.7109375" style="3" customWidth="1"/>
    <col min="4" max="4" width="0" style="3" hidden="1" customWidth="1"/>
    <col min="5" max="5" width="0.7109375" style="3" customWidth="1"/>
    <col min="6" max="6" width="9.140625" style="3" customWidth="1"/>
    <col min="7" max="7" width="0.7109375" style="3" customWidth="1"/>
    <col min="8" max="8" width="0.5703125" style="3" customWidth="1"/>
    <col min="9" max="9" width="31.28515625" style="3" customWidth="1"/>
    <col min="10" max="10" width="3.5703125" style="3" customWidth="1"/>
    <col min="11" max="11" width="4.42578125" style="3" customWidth="1"/>
    <col min="12" max="18" width="0" style="3" hidden="1" customWidth="1"/>
    <col min="19" max="19" width="11" style="3" customWidth="1"/>
    <col min="20" max="22" width="0" style="3" hidden="1" customWidth="1"/>
    <col min="23" max="23" width="11" style="3" customWidth="1"/>
    <col min="24" max="24" width="9.140625" style="3"/>
    <col min="25" max="25" width="7.7109375" style="3" customWidth="1"/>
    <col min="26" max="254" width="9.140625" style="3" customWidth="1"/>
    <col min="255" max="16384" width="9.140625" style="3"/>
  </cols>
  <sheetData>
    <row r="1" spans="1:25" ht="12.75" customHeight="1" x14ac:dyDescent="0.2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2" t="s">
        <v>56</v>
      </c>
    </row>
    <row r="2" spans="1:25" ht="12.75" customHeight="1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3" t="s">
        <v>54</v>
      </c>
    </row>
    <row r="3" spans="1:25" ht="12.7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4" t="s">
        <v>55</v>
      </c>
    </row>
    <row r="4" spans="1:25" ht="12.75" customHeight="1" x14ac:dyDescent="0.2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0.75" customHeight="1" x14ac:dyDescent="0.2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45.75" customHeight="1" x14ac:dyDescent="0.2">
      <c r="B6" s="28" t="s">
        <v>53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</row>
    <row r="7" spans="1:25" ht="11.25" customHeight="1" x14ac:dyDescent="0.2">
      <c r="B7" s="1"/>
      <c r="C7" s="1"/>
      <c r="D7" s="1"/>
      <c r="E7" s="1"/>
      <c r="F7" s="1"/>
      <c r="G7" s="1"/>
      <c r="H7" s="1"/>
      <c r="I7" s="2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/>
      <c r="X7" s="2"/>
      <c r="Y7" s="25" t="s">
        <v>57</v>
      </c>
    </row>
    <row r="8" spans="1:25" ht="67.5" customHeight="1" x14ac:dyDescent="0.2">
      <c r="A8" s="41"/>
      <c r="B8" s="27" t="s">
        <v>48</v>
      </c>
      <c r="C8" s="27"/>
      <c r="D8" s="27"/>
      <c r="E8" s="27"/>
      <c r="F8" s="27"/>
      <c r="G8" s="27"/>
      <c r="H8" s="27"/>
      <c r="I8" s="27"/>
      <c r="J8" s="14" t="s">
        <v>47</v>
      </c>
      <c r="K8" s="14" t="s">
        <v>46</v>
      </c>
      <c r="L8" s="15" t="s">
        <v>45</v>
      </c>
      <c r="M8" s="15" t="s">
        <v>44</v>
      </c>
      <c r="N8" s="15" t="s">
        <v>43</v>
      </c>
      <c r="O8" s="16" t="s">
        <v>42</v>
      </c>
      <c r="P8" s="16" t="s">
        <v>41</v>
      </c>
      <c r="Q8" s="16" t="s">
        <v>40</v>
      </c>
      <c r="R8" s="16" t="s">
        <v>39</v>
      </c>
      <c r="S8" s="15" t="s">
        <v>49</v>
      </c>
      <c r="T8" s="15"/>
      <c r="U8" s="15"/>
      <c r="V8" s="16" t="s">
        <v>38</v>
      </c>
      <c r="W8" s="16" t="s">
        <v>50</v>
      </c>
      <c r="X8" s="15" t="s">
        <v>51</v>
      </c>
      <c r="Y8" s="17" t="s">
        <v>52</v>
      </c>
    </row>
    <row r="9" spans="1:25" ht="12.75" customHeight="1" x14ac:dyDescent="0.2">
      <c r="A9" s="43">
        <v>1</v>
      </c>
      <c r="B9" s="26">
        <v>2</v>
      </c>
      <c r="C9" s="26"/>
      <c r="D9" s="26"/>
      <c r="E9" s="26"/>
      <c r="F9" s="26"/>
      <c r="G9" s="26"/>
      <c r="H9" s="26"/>
      <c r="I9" s="26"/>
      <c r="J9" s="13">
        <v>3</v>
      </c>
      <c r="K9" s="13">
        <v>4</v>
      </c>
      <c r="L9" s="13">
        <v>4</v>
      </c>
      <c r="M9" s="13">
        <v>5</v>
      </c>
      <c r="N9" s="13">
        <v>6</v>
      </c>
      <c r="O9" s="13">
        <v>7</v>
      </c>
      <c r="P9" s="13">
        <v>8</v>
      </c>
      <c r="Q9" s="13">
        <v>9</v>
      </c>
      <c r="R9" s="13">
        <v>10</v>
      </c>
      <c r="S9" s="13">
        <v>5</v>
      </c>
      <c r="T9" s="13">
        <v>7</v>
      </c>
      <c r="U9" s="13">
        <v>8</v>
      </c>
      <c r="V9" s="13">
        <v>11</v>
      </c>
      <c r="W9" s="13">
        <v>6</v>
      </c>
      <c r="X9" s="13">
        <v>7</v>
      </c>
      <c r="Y9" s="13">
        <v>8</v>
      </c>
    </row>
    <row r="10" spans="1:25" ht="12.75" customHeight="1" x14ac:dyDescent="0.2">
      <c r="A10" s="47">
        <v>1</v>
      </c>
      <c r="B10" s="29" t="s">
        <v>37</v>
      </c>
      <c r="C10" s="29"/>
      <c r="D10" s="29"/>
      <c r="E10" s="29"/>
      <c r="F10" s="29"/>
      <c r="G10" s="29"/>
      <c r="H10" s="29"/>
      <c r="I10" s="29"/>
      <c r="J10" s="6">
        <v>1</v>
      </c>
      <c r="K10" s="6" t="s">
        <v>0</v>
      </c>
      <c r="L10" s="30"/>
      <c r="M10" s="30"/>
      <c r="N10" s="30"/>
      <c r="O10" s="30"/>
      <c r="P10" s="30"/>
      <c r="Q10" s="30"/>
      <c r="R10" s="30"/>
      <c r="S10" s="7">
        <v>13088.93</v>
      </c>
      <c r="T10" s="31"/>
      <c r="U10" s="31"/>
      <c r="V10" s="8">
        <v>0</v>
      </c>
      <c r="W10" s="8">
        <f>W11+W12+W13+W14+W15+W16-0.01</f>
        <v>12970.289999999999</v>
      </c>
      <c r="X10" s="38">
        <f>W10/S10</f>
        <v>0.99093585189927658</v>
      </c>
      <c r="Y10" s="8">
        <f>W10/$W$48*100</f>
        <v>20.275110052931392</v>
      </c>
    </row>
    <row r="11" spans="1:25" ht="26.25" customHeight="1" x14ac:dyDescent="0.2">
      <c r="A11" s="42" t="s">
        <v>58</v>
      </c>
      <c r="B11" s="32" t="s">
        <v>36</v>
      </c>
      <c r="C11" s="32"/>
      <c r="D11" s="32"/>
      <c r="E11" s="32"/>
      <c r="F11" s="32"/>
      <c r="G11" s="32"/>
      <c r="H11" s="32"/>
      <c r="I11" s="32"/>
      <c r="J11" s="9">
        <v>1</v>
      </c>
      <c r="K11" s="9">
        <v>2</v>
      </c>
      <c r="L11" s="35"/>
      <c r="M11" s="35"/>
      <c r="N11" s="35"/>
      <c r="O11" s="35"/>
      <c r="P11" s="35"/>
      <c r="Q11" s="35"/>
      <c r="R11" s="35"/>
      <c r="S11" s="10">
        <v>796.83</v>
      </c>
      <c r="T11" s="36"/>
      <c r="U11" s="36"/>
      <c r="V11" s="11">
        <v>0</v>
      </c>
      <c r="W11" s="11">
        <v>796.83</v>
      </c>
      <c r="X11" s="39">
        <f t="shared" ref="X11:X48" si="0">W11/S11</f>
        <v>1</v>
      </c>
      <c r="Y11" s="11">
        <f t="shared" ref="Y11:Y45" si="1">W11/$W$48*100</f>
        <v>1.2456017516553077</v>
      </c>
    </row>
    <row r="12" spans="1:25" ht="38.25" customHeight="1" x14ac:dyDescent="0.2">
      <c r="A12" s="42" t="s">
        <v>59</v>
      </c>
      <c r="B12" s="32" t="s">
        <v>35</v>
      </c>
      <c r="C12" s="32"/>
      <c r="D12" s="32"/>
      <c r="E12" s="32"/>
      <c r="F12" s="32"/>
      <c r="G12" s="32"/>
      <c r="H12" s="32"/>
      <c r="I12" s="32"/>
      <c r="J12" s="9">
        <v>1</v>
      </c>
      <c r="K12" s="9">
        <v>3</v>
      </c>
      <c r="L12" s="35"/>
      <c r="M12" s="35"/>
      <c r="N12" s="35"/>
      <c r="O12" s="35"/>
      <c r="P12" s="35"/>
      <c r="Q12" s="35"/>
      <c r="R12" s="35"/>
      <c r="S12" s="10">
        <v>475.64</v>
      </c>
      <c r="T12" s="36"/>
      <c r="U12" s="36"/>
      <c r="V12" s="11">
        <v>0</v>
      </c>
      <c r="W12" s="11">
        <v>473.76</v>
      </c>
      <c r="X12" s="39">
        <f t="shared" si="0"/>
        <v>0.99604743083003955</v>
      </c>
      <c r="Y12" s="11">
        <f t="shared" si="1"/>
        <v>0.74057990520464667</v>
      </c>
    </row>
    <row r="13" spans="1:25" ht="46.5" customHeight="1" x14ac:dyDescent="0.2">
      <c r="A13" s="42" t="s">
        <v>60</v>
      </c>
      <c r="B13" s="32" t="s">
        <v>34</v>
      </c>
      <c r="C13" s="32"/>
      <c r="D13" s="32"/>
      <c r="E13" s="32"/>
      <c r="F13" s="32"/>
      <c r="G13" s="32"/>
      <c r="H13" s="32"/>
      <c r="I13" s="32"/>
      <c r="J13" s="9">
        <v>1</v>
      </c>
      <c r="K13" s="9">
        <v>4</v>
      </c>
      <c r="L13" s="35"/>
      <c r="M13" s="35"/>
      <c r="N13" s="35"/>
      <c r="O13" s="35"/>
      <c r="P13" s="35"/>
      <c r="Q13" s="35"/>
      <c r="R13" s="35"/>
      <c r="S13" s="10">
        <v>6842.48</v>
      </c>
      <c r="T13" s="36"/>
      <c r="U13" s="36"/>
      <c r="V13" s="11">
        <v>0</v>
      </c>
      <c r="W13" s="11">
        <v>6803.53</v>
      </c>
      <c r="X13" s="39">
        <f t="shared" si="0"/>
        <v>0.99430761945961121</v>
      </c>
      <c r="Y13" s="11">
        <f t="shared" si="1"/>
        <v>10.635253297992591</v>
      </c>
    </row>
    <row r="14" spans="1:25" ht="21.75" customHeight="1" x14ac:dyDescent="0.2">
      <c r="A14" s="42" t="s">
        <v>61</v>
      </c>
      <c r="B14" s="32" t="s">
        <v>33</v>
      </c>
      <c r="C14" s="32"/>
      <c r="D14" s="32"/>
      <c r="E14" s="32"/>
      <c r="F14" s="32"/>
      <c r="G14" s="32"/>
      <c r="H14" s="32"/>
      <c r="I14" s="32"/>
      <c r="J14" s="9">
        <v>1</v>
      </c>
      <c r="K14" s="9">
        <v>7</v>
      </c>
      <c r="L14" s="35"/>
      <c r="M14" s="35"/>
      <c r="N14" s="35"/>
      <c r="O14" s="35"/>
      <c r="P14" s="35"/>
      <c r="Q14" s="35"/>
      <c r="R14" s="35"/>
      <c r="S14" s="10">
        <v>563.99</v>
      </c>
      <c r="T14" s="36"/>
      <c r="U14" s="36"/>
      <c r="V14" s="11">
        <v>0</v>
      </c>
      <c r="W14" s="11">
        <v>563.99</v>
      </c>
      <c r="X14" s="39">
        <f t="shared" si="0"/>
        <v>1</v>
      </c>
      <c r="Y14" s="11">
        <f t="shared" si="1"/>
        <v>0.88162711232769486</v>
      </c>
    </row>
    <row r="15" spans="1:25" ht="12.75" customHeight="1" x14ac:dyDescent="0.2">
      <c r="A15" s="42" t="s">
        <v>62</v>
      </c>
      <c r="B15" s="32" t="s">
        <v>32</v>
      </c>
      <c r="C15" s="32"/>
      <c r="D15" s="32"/>
      <c r="E15" s="32"/>
      <c r="F15" s="32"/>
      <c r="G15" s="32"/>
      <c r="H15" s="32"/>
      <c r="I15" s="32"/>
      <c r="J15" s="9">
        <v>1</v>
      </c>
      <c r="K15" s="9">
        <v>11</v>
      </c>
      <c r="L15" s="35"/>
      <c r="M15" s="35"/>
      <c r="N15" s="35"/>
      <c r="O15" s="35"/>
      <c r="P15" s="35"/>
      <c r="Q15" s="35"/>
      <c r="R15" s="35"/>
      <c r="S15" s="10">
        <v>7</v>
      </c>
      <c r="T15" s="36"/>
      <c r="U15" s="36"/>
      <c r="V15" s="11">
        <v>0</v>
      </c>
      <c r="W15" s="11">
        <v>0</v>
      </c>
      <c r="X15" s="39">
        <f t="shared" si="0"/>
        <v>0</v>
      </c>
      <c r="Y15" s="11">
        <f t="shared" si="1"/>
        <v>0</v>
      </c>
    </row>
    <row r="16" spans="1:25" ht="12.75" customHeight="1" x14ac:dyDescent="0.2">
      <c r="A16" s="42" t="s">
        <v>63</v>
      </c>
      <c r="B16" s="32" t="s">
        <v>31</v>
      </c>
      <c r="C16" s="32"/>
      <c r="D16" s="32"/>
      <c r="E16" s="32"/>
      <c r="F16" s="32"/>
      <c r="G16" s="32"/>
      <c r="H16" s="32"/>
      <c r="I16" s="32"/>
      <c r="J16" s="9">
        <v>1</v>
      </c>
      <c r="K16" s="9">
        <v>13</v>
      </c>
      <c r="L16" s="35"/>
      <c r="M16" s="35"/>
      <c r="N16" s="35"/>
      <c r="O16" s="35"/>
      <c r="P16" s="35"/>
      <c r="Q16" s="35"/>
      <c r="R16" s="35"/>
      <c r="S16" s="10">
        <v>4402.99</v>
      </c>
      <c r="T16" s="36"/>
      <c r="U16" s="36"/>
      <c r="V16" s="11">
        <v>0</v>
      </c>
      <c r="W16" s="11">
        <v>4332.1899999999996</v>
      </c>
      <c r="X16" s="39">
        <f t="shared" si="0"/>
        <v>0.9839200179877764</v>
      </c>
      <c r="Y16" s="11">
        <f t="shared" si="1"/>
        <v>6.7720636177147036</v>
      </c>
    </row>
    <row r="17" spans="1:25" ht="12.75" customHeight="1" x14ac:dyDescent="0.2">
      <c r="A17" s="47">
        <v>2</v>
      </c>
      <c r="B17" s="29" t="s">
        <v>30</v>
      </c>
      <c r="C17" s="29"/>
      <c r="D17" s="29"/>
      <c r="E17" s="29"/>
      <c r="F17" s="29"/>
      <c r="G17" s="29"/>
      <c r="H17" s="29"/>
      <c r="I17" s="29"/>
      <c r="J17" s="6">
        <v>2</v>
      </c>
      <c r="K17" s="6" t="s">
        <v>0</v>
      </c>
      <c r="L17" s="30"/>
      <c r="M17" s="30"/>
      <c r="N17" s="30"/>
      <c r="O17" s="30"/>
      <c r="P17" s="30"/>
      <c r="Q17" s="30"/>
      <c r="R17" s="30"/>
      <c r="S17" s="7">
        <v>310.98</v>
      </c>
      <c r="T17" s="31"/>
      <c r="U17" s="31"/>
      <c r="V17" s="8">
        <v>0</v>
      </c>
      <c r="W17" s="8">
        <f>W18</f>
        <v>280.55</v>
      </c>
      <c r="X17" s="38">
        <f t="shared" si="0"/>
        <v>0.90214804810598748</v>
      </c>
      <c r="Y17" s="8">
        <f t="shared" si="1"/>
        <v>0.4385547374306899</v>
      </c>
    </row>
    <row r="18" spans="1:25" ht="12.75" customHeight="1" x14ac:dyDescent="0.2">
      <c r="A18" s="42" t="s">
        <v>64</v>
      </c>
      <c r="B18" s="32" t="s">
        <v>29</v>
      </c>
      <c r="C18" s="32"/>
      <c r="D18" s="32"/>
      <c r="E18" s="32"/>
      <c r="F18" s="32"/>
      <c r="G18" s="32"/>
      <c r="H18" s="32"/>
      <c r="I18" s="32"/>
      <c r="J18" s="9">
        <v>2</v>
      </c>
      <c r="K18" s="9">
        <v>3</v>
      </c>
      <c r="L18" s="35"/>
      <c r="M18" s="35"/>
      <c r="N18" s="35"/>
      <c r="O18" s="35"/>
      <c r="P18" s="35"/>
      <c r="Q18" s="35"/>
      <c r="R18" s="35"/>
      <c r="S18" s="10">
        <v>310.98</v>
      </c>
      <c r="T18" s="36"/>
      <c r="U18" s="36"/>
      <c r="V18" s="11">
        <v>0</v>
      </c>
      <c r="W18" s="11">
        <v>280.55</v>
      </c>
      <c r="X18" s="39">
        <f t="shared" si="0"/>
        <v>0.90214804810598748</v>
      </c>
      <c r="Y18" s="11">
        <f t="shared" si="1"/>
        <v>0.4385547374306899</v>
      </c>
    </row>
    <row r="19" spans="1:25" ht="21.75" customHeight="1" x14ac:dyDescent="0.2">
      <c r="A19" s="47">
        <v>3</v>
      </c>
      <c r="B19" s="29" t="s">
        <v>28</v>
      </c>
      <c r="C19" s="29"/>
      <c r="D19" s="29"/>
      <c r="E19" s="29"/>
      <c r="F19" s="29"/>
      <c r="G19" s="29"/>
      <c r="H19" s="29"/>
      <c r="I19" s="29"/>
      <c r="J19" s="6">
        <v>3</v>
      </c>
      <c r="K19" s="6" t="s">
        <v>0</v>
      </c>
      <c r="L19" s="30"/>
      <c r="M19" s="30"/>
      <c r="N19" s="30"/>
      <c r="O19" s="30"/>
      <c r="P19" s="30"/>
      <c r="Q19" s="30"/>
      <c r="R19" s="30"/>
      <c r="S19" s="7">
        <v>71.5</v>
      </c>
      <c r="T19" s="31"/>
      <c r="U19" s="31"/>
      <c r="V19" s="8">
        <v>0</v>
      </c>
      <c r="W19" s="8">
        <f>W20</f>
        <v>7.01</v>
      </c>
      <c r="X19" s="38">
        <f t="shared" si="0"/>
        <v>9.8041958041958033E-2</v>
      </c>
      <c r="Y19" s="8">
        <f t="shared" si="1"/>
        <v>1.0958006449435521E-2</v>
      </c>
    </row>
    <row r="20" spans="1:25" ht="12.75" customHeight="1" x14ac:dyDescent="0.2">
      <c r="A20" s="42" t="s">
        <v>65</v>
      </c>
      <c r="B20" s="32" t="s">
        <v>27</v>
      </c>
      <c r="C20" s="32"/>
      <c r="D20" s="32"/>
      <c r="E20" s="32"/>
      <c r="F20" s="32"/>
      <c r="G20" s="32"/>
      <c r="H20" s="32"/>
      <c r="I20" s="32"/>
      <c r="J20" s="9">
        <v>3</v>
      </c>
      <c r="K20" s="9">
        <v>10</v>
      </c>
      <c r="L20" s="35"/>
      <c r="M20" s="35"/>
      <c r="N20" s="35"/>
      <c r="O20" s="35"/>
      <c r="P20" s="35"/>
      <c r="Q20" s="35"/>
      <c r="R20" s="35"/>
      <c r="S20" s="10">
        <v>71.5</v>
      </c>
      <c r="T20" s="36"/>
      <c r="U20" s="36"/>
      <c r="V20" s="11">
        <v>0</v>
      </c>
      <c r="W20" s="11">
        <v>7.01</v>
      </c>
      <c r="X20" s="39">
        <f t="shared" si="0"/>
        <v>9.8041958041958033E-2</v>
      </c>
      <c r="Y20" s="11">
        <f t="shared" si="1"/>
        <v>1.0958006449435521E-2</v>
      </c>
    </row>
    <row r="21" spans="1:25" ht="12.75" customHeight="1" x14ac:dyDescent="0.2">
      <c r="A21" s="47">
        <v>4</v>
      </c>
      <c r="B21" s="29" t="s">
        <v>26</v>
      </c>
      <c r="C21" s="29"/>
      <c r="D21" s="29"/>
      <c r="E21" s="29"/>
      <c r="F21" s="29"/>
      <c r="G21" s="29"/>
      <c r="H21" s="29"/>
      <c r="I21" s="29"/>
      <c r="J21" s="6">
        <v>4</v>
      </c>
      <c r="K21" s="6" t="s">
        <v>0</v>
      </c>
      <c r="L21" s="30"/>
      <c r="M21" s="30"/>
      <c r="N21" s="30"/>
      <c r="O21" s="30"/>
      <c r="P21" s="30"/>
      <c r="Q21" s="30"/>
      <c r="R21" s="30"/>
      <c r="S21" s="7">
        <v>10458.19</v>
      </c>
      <c r="T21" s="31"/>
      <c r="U21" s="31"/>
      <c r="V21" s="8">
        <v>0</v>
      </c>
      <c r="W21" s="8">
        <f>W22</f>
        <v>6466.43</v>
      </c>
      <c r="X21" s="38">
        <f t="shared" si="0"/>
        <v>0.6183125378292037</v>
      </c>
      <c r="Y21" s="8">
        <f t="shared" si="1"/>
        <v>10.108299806679508</v>
      </c>
    </row>
    <row r="22" spans="1:25" ht="12.75" customHeight="1" x14ac:dyDescent="0.2">
      <c r="A22" s="42" t="s">
        <v>66</v>
      </c>
      <c r="B22" s="33" t="s">
        <v>25</v>
      </c>
      <c r="C22" s="33"/>
      <c r="D22" s="33"/>
      <c r="E22" s="33"/>
      <c r="F22" s="33"/>
      <c r="G22" s="33"/>
      <c r="H22" s="33"/>
      <c r="I22" s="33"/>
      <c r="J22" s="18">
        <v>4</v>
      </c>
      <c r="K22" s="18">
        <v>9</v>
      </c>
      <c r="L22" s="34"/>
      <c r="M22" s="34"/>
      <c r="N22" s="34"/>
      <c r="O22" s="34"/>
      <c r="P22" s="34"/>
      <c r="Q22" s="34"/>
      <c r="R22" s="34"/>
      <c r="S22" s="19">
        <v>10458.19</v>
      </c>
      <c r="T22" s="37"/>
      <c r="U22" s="37"/>
      <c r="V22" s="20">
        <v>0</v>
      </c>
      <c r="W22" s="20">
        <v>6466.43</v>
      </c>
      <c r="X22" s="40">
        <f t="shared" si="0"/>
        <v>0.6183125378292037</v>
      </c>
      <c r="Y22" s="20">
        <f t="shared" si="1"/>
        <v>10.108299806679508</v>
      </c>
    </row>
    <row r="23" spans="1:25" ht="21.75" hidden="1" customHeight="1" x14ac:dyDescent="0.2">
      <c r="A23" s="42"/>
      <c r="B23" s="32" t="s">
        <v>24</v>
      </c>
      <c r="C23" s="32"/>
      <c r="D23" s="32"/>
      <c r="E23" s="32"/>
      <c r="F23" s="32"/>
      <c r="G23" s="32"/>
      <c r="H23" s="32"/>
      <c r="I23" s="32"/>
      <c r="J23" s="9">
        <v>4</v>
      </c>
      <c r="K23" s="9">
        <v>12</v>
      </c>
      <c r="L23" s="35"/>
      <c r="M23" s="35"/>
      <c r="N23" s="35"/>
      <c r="O23" s="35"/>
      <c r="P23" s="35"/>
      <c r="Q23" s="35"/>
      <c r="R23" s="35"/>
      <c r="S23" s="10">
        <v>0</v>
      </c>
      <c r="T23" s="36"/>
      <c r="U23" s="36"/>
      <c r="V23" s="11">
        <v>0</v>
      </c>
      <c r="W23" s="11"/>
      <c r="X23" s="39" t="e">
        <f t="shared" si="0"/>
        <v>#DIV/0!</v>
      </c>
      <c r="Y23" s="11">
        <f t="shared" si="1"/>
        <v>0</v>
      </c>
    </row>
    <row r="24" spans="1:25" ht="12.75" customHeight="1" x14ac:dyDescent="0.2">
      <c r="A24" s="47">
        <v>5</v>
      </c>
      <c r="B24" s="29" t="s">
        <v>23</v>
      </c>
      <c r="C24" s="29"/>
      <c r="D24" s="29"/>
      <c r="E24" s="29"/>
      <c r="F24" s="29"/>
      <c r="G24" s="29"/>
      <c r="H24" s="29"/>
      <c r="I24" s="29"/>
      <c r="J24" s="6">
        <v>5</v>
      </c>
      <c r="K24" s="6" t="s">
        <v>0</v>
      </c>
      <c r="L24" s="30"/>
      <c r="M24" s="30"/>
      <c r="N24" s="30"/>
      <c r="O24" s="30"/>
      <c r="P24" s="30"/>
      <c r="Q24" s="30"/>
      <c r="R24" s="30"/>
      <c r="S24" s="7">
        <v>41318.58</v>
      </c>
      <c r="T24" s="31"/>
      <c r="U24" s="31"/>
      <c r="V24" s="8">
        <v>0</v>
      </c>
      <c r="W24" s="8">
        <f>W25+W26+W27+0.01</f>
        <v>37732.080000000002</v>
      </c>
      <c r="X24" s="38">
        <f t="shared" si="0"/>
        <v>0.91319885630145081</v>
      </c>
      <c r="Y24" s="8">
        <f t="shared" si="1"/>
        <v>58.982649927334819</v>
      </c>
    </row>
    <row r="25" spans="1:25" ht="12.75" customHeight="1" x14ac:dyDescent="0.2">
      <c r="A25" s="42" t="s">
        <v>67</v>
      </c>
      <c r="B25" s="32" t="s">
        <v>22</v>
      </c>
      <c r="C25" s="32"/>
      <c r="D25" s="32"/>
      <c r="E25" s="32"/>
      <c r="F25" s="32"/>
      <c r="G25" s="32"/>
      <c r="H25" s="32"/>
      <c r="I25" s="32"/>
      <c r="J25" s="9">
        <v>5</v>
      </c>
      <c r="K25" s="9">
        <v>1</v>
      </c>
      <c r="L25" s="35"/>
      <c r="M25" s="35"/>
      <c r="N25" s="35"/>
      <c r="O25" s="35"/>
      <c r="P25" s="35"/>
      <c r="Q25" s="35"/>
      <c r="R25" s="35"/>
      <c r="S25" s="10">
        <v>27847.17</v>
      </c>
      <c r="T25" s="36"/>
      <c r="U25" s="36"/>
      <c r="V25" s="11">
        <v>0</v>
      </c>
      <c r="W25" s="11">
        <v>26207.16</v>
      </c>
      <c r="X25" s="39">
        <f t="shared" si="0"/>
        <v>0.94110676237477642</v>
      </c>
      <c r="Y25" s="11">
        <f t="shared" si="1"/>
        <v>40.966936990212361</v>
      </c>
    </row>
    <row r="26" spans="1:25" ht="12.75" customHeight="1" x14ac:dyDescent="0.2">
      <c r="A26" s="42" t="s">
        <v>68</v>
      </c>
      <c r="B26" s="32" t="s">
        <v>21</v>
      </c>
      <c r="C26" s="32"/>
      <c r="D26" s="32"/>
      <c r="E26" s="32"/>
      <c r="F26" s="32"/>
      <c r="G26" s="32"/>
      <c r="H26" s="32"/>
      <c r="I26" s="32"/>
      <c r="J26" s="9">
        <v>5</v>
      </c>
      <c r="K26" s="9">
        <v>2</v>
      </c>
      <c r="L26" s="35"/>
      <c r="M26" s="35"/>
      <c r="N26" s="35"/>
      <c r="O26" s="35"/>
      <c r="P26" s="35"/>
      <c r="Q26" s="35"/>
      <c r="R26" s="35"/>
      <c r="S26" s="10">
        <v>824.5</v>
      </c>
      <c r="T26" s="36"/>
      <c r="U26" s="36"/>
      <c r="V26" s="11">
        <v>0</v>
      </c>
      <c r="W26" s="11">
        <v>704.33</v>
      </c>
      <c r="X26" s="39">
        <f t="shared" si="0"/>
        <v>0.85425106124924199</v>
      </c>
      <c r="Y26" s="11">
        <f t="shared" si="1"/>
        <v>1.1010060888061228</v>
      </c>
    </row>
    <row r="27" spans="1:25" ht="12.75" customHeight="1" x14ac:dyDescent="0.2">
      <c r="A27" s="42" t="s">
        <v>69</v>
      </c>
      <c r="B27" s="32" t="s">
        <v>20</v>
      </c>
      <c r="C27" s="32"/>
      <c r="D27" s="32"/>
      <c r="E27" s="32"/>
      <c r="F27" s="32"/>
      <c r="G27" s="32"/>
      <c r="H27" s="32"/>
      <c r="I27" s="32"/>
      <c r="J27" s="9">
        <v>5</v>
      </c>
      <c r="K27" s="9">
        <v>3</v>
      </c>
      <c r="L27" s="35"/>
      <c r="M27" s="35"/>
      <c r="N27" s="35"/>
      <c r="O27" s="35"/>
      <c r="P27" s="35"/>
      <c r="Q27" s="35"/>
      <c r="R27" s="35"/>
      <c r="S27" s="10">
        <v>12646.91</v>
      </c>
      <c r="T27" s="36"/>
      <c r="U27" s="36"/>
      <c r="V27" s="11">
        <v>0</v>
      </c>
      <c r="W27" s="11">
        <v>10820.58</v>
      </c>
      <c r="X27" s="39">
        <f t="shared" si="0"/>
        <v>0.85559081230118661</v>
      </c>
      <c r="Y27" s="11">
        <f t="shared" si="1"/>
        <v>16.914691216352786</v>
      </c>
    </row>
    <row r="28" spans="1:25" ht="12.75" customHeight="1" x14ac:dyDescent="0.2">
      <c r="A28" s="47">
        <v>6</v>
      </c>
      <c r="B28" s="29" t="s">
        <v>19</v>
      </c>
      <c r="C28" s="29"/>
      <c r="D28" s="29"/>
      <c r="E28" s="29"/>
      <c r="F28" s="29"/>
      <c r="G28" s="29"/>
      <c r="H28" s="29"/>
      <c r="I28" s="29"/>
      <c r="J28" s="6">
        <v>8</v>
      </c>
      <c r="K28" s="6" t="s">
        <v>0</v>
      </c>
      <c r="L28" s="30"/>
      <c r="M28" s="30"/>
      <c r="N28" s="30"/>
      <c r="O28" s="30"/>
      <c r="P28" s="30"/>
      <c r="Q28" s="30"/>
      <c r="R28" s="30"/>
      <c r="S28" s="7">
        <v>6468.11</v>
      </c>
      <c r="T28" s="31"/>
      <c r="U28" s="31"/>
      <c r="V28" s="8">
        <v>0</v>
      </c>
      <c r="W28" s="8">
        <f>W29</f>
        <v>6273.83</v>
      </c>
      <c r="X28" s="38">
        <f t="shared" si="0"/>
        <v>0.96996340507505285</v>
      </c>
      <c r="Y28" s="8">
        <f t="shared" si="1"/>
        <v>9.8072281886821759</v>
      </c>
    </row>
    <row r="29" spans="1:25" ht="12.75" customHeight="1" x14ac:dyDescent="0.2">
      <c r="A29" s="42" t="s">
        <v>70</v>
      </c>
      <c r="B29" s="32" t="s">
        <v>18</v>
      </c>
      <c r="C29" s="32"/>
      <c r="D29" s="32"/>
      <c r="E29" s="32"/>
      <c r="F29" s="32"/>
      <c r="G29" s="32"/>
      <c r="H29" s="32"/>
      <c r="I29" s="32"/>
      <c r="J29" s="9">
        <v>8</v>
      </c>
      <c r="K29" s="9">
        <v>1</v>
      </c>
      <c r="L29" s="35"/>
      <c r="M29" s="35"/>
      <c r="N29" s="35"/>
      <c r="O29" s="35"/>
      <c r="P29" s="35"/>
      <c r="Q29" s="35"/>
      <c r="R29" s="35"/>
      <c r="S29" s="10">
        <v>6468.11</v>
      </c>
      <c r="T29" s="36"/>
      <c r="U29" s="36"/>
      <c r="V29" s="11">
        <v>0</v>
      </c>
      <c r="W29" s="11">
        <v>6273.83</v>
      </c>
      <c r="X29" s="39">
        <f t="shared" si="0"/>
        <v>0.96996340507505285</v>
      </c>
      <c r="Y29" s="11">
        <f t="shared" si="1"/>
        <v>9.8072281886821759</v>
      </c>
    </row>
    <row r="30" spans="1:25" ht="12.75" hidden="1" customHeight="1" x14ac:dyDescent="0.2">
      <c r="A30" s="42"/>
      <c r="B30" s="32" t="s">
        <v>17</v>
      </c>
      <c r="C30" s="32"/>
      <c r="D30" s="32"/>
      <c r="E30" s="32"/>
      <c r="F30" s="32"/>
      <c r="G30" s="32"/>
      <c r="H30" s="32"/>
      <c r="I30" s="32"/>
      <c r="J30" s="9">
        <v>8</v>
      </c>
      <c r="K30" s="9">
        <v>1</v>
      </c>
      <c r="L30" s="35"/>
      <c r="M30" s="35"/>
      <c r="N30" s="35"/>
      <c r="O30" s="35"/>
      <c r="P30" s="35"/>
      <c r="Q30" s="35"/>
      <c r="R30" s="35"/>
      <c r="S30" s="10">
        <v>4076.77</v>
      </c>
      <c r="T30" s="36"/>
      <c r="U30" s="36"/>
      <c r="V30" s="11">
        <v>0</v>
      </c>
      <c r="W30" s="11"/>
      <c r="X30" s="39">
        <f t="shared" si="0"/>
        <v>0</v>
      </c>
      <c r="Y30" s="11">
        <f t="shared" si="1"/>
        <v>0</v>
      </c>
    </row>
    <row r="31" spans="1:25" ht="12.75" hidden="1" customHeight="1" x14ac:dyDescent="0.2">
      <c r="A31" s="42"/>
      <c r="B31" s="32" t="s">
        <v>16</v>
      </c>
      <c r="C31" s="32"/>
      <c r="D31" s="32"/>
      <c r="E31" s="32"/>
      <c r="F31" s="32"/>
      <c r="G31" s="32"/>
      <c r="H31" s="32"/>
      <c r="I31" s="32"/>
      <c r="J31" s="9">
        <v>8</v>
      </c>
      <c r="K31" s="9">
        <v>1</v>
      </c>
      <c r="L31" s="35"/>
      <c r="M31" s="35"/>
      <c r="N31" s="35"/>
      <c r="O31" s="35"/>
      <c r="P31" s="35"/>
      <c r="Q31" s="35"/>
      <c r="R31" s="35"/>
      <c r="S31" s="10">
        <v>24.76</v>
      </c>
      <c r="T31" s="36"/>
      <c r="U31" s="36"/>
      <c r="V31" s="11">
        <v>0</v>
      </c>
      <c r="W31" s="11"/>
      <c r="X31" s="39">
        <f t="shared" si="0"/>
        <v>0</v>
      </c>
      <c r="Y31" s="11">
        <f t="shared" si="1"/>
        <v>0</v>
      </c>
    </row>
    <row r="32" spans="1:25" ht="12.75" hidden="1" customHeight="1" x14ac:dyDescent="0.2">
      <c r="A32" s="42"/>
      <c r="B32" s="32" t="s">
        <v>15</v>
      </c>
      <c r="C32" s="32"/>
      <c r="D32" s="32"/>
      <c r="E32" s="32"/>
      <c r="F32" s="32"/>
      <c r="G32" s="32"/>
      <c r="H32" s="32"/>
      <c r="I32" s="32"/>
      <c r="J32" s="9">
        <v>8</v>
      </c>
      <c r="K32" s="9">
        <v>1</v>
      </c>
      <c r="L32" s="35"/>
      <c r="M32" s="35"/>
      <c r="N32" s="35"/>
      <c r="O32" s="35"/>
      <c r="P32" s="35"/>
      <c r="Q32" s="35"/>
      <c r="R32" s="35"/>
      <c r="S32" s="10">
        <v>1182.5</v>
      </c>
      <c r="T32" s="36"/>
      <c r="U32" s="36"/>
      <c r="V32" s="11">
        <v>0</v>
      </c>
      <c r="W32" s="11"/>
      <c r="X32" s="39">
        <f t="shared" si="0"/>
        <v>0</v>
      </c>
      <c r="Y32" s="11">
        <f t="shared" si="1"/>
        <v>0</v>
      </c>
    </row>
    <row r="33" spans="1:25" ht="12.75" hidden="1" customHeight="1" x14ac:dyDescent="0.2">
      <c r="A33" s="42"/>
      <c r="B33" s="32" t="s">
        <v>14</v>
      </c>
      <c r="C33" s="32"/>
      <c r="D33" s="32"/>
      <c r="E33" s="32"/>
      <c r="F33" s="32"/>
      <c r="G33" s="32"/>
      <c r="H33" s="32"/>
      <c r="I33" s="32"/>
      <c r="J33" s="9">
        <v>8</v>
      </c>
      <c r="K33" s="9">
        <v>1</v>
      </c>
      <c r="L33" s="35"/>
      <c r="M33" s="35"/>
      <c r="N33" s="35"/>
      <c r="O33" s="35"/>
      <c r="P33" s="35"/>
      <c r="Q33" s="35"/>
      <c r="R33" s="35"/>
      <c r="S33" s="10">
        <v>50.68</v>
      </c>
      <c r="T33" s="36"/>
      <c r="U33" s="36"/>
      <c r="V33" s="11">
        <v>0</v>
      </c>
      <c r="W33" s="11"/>
      <c r="X33" s="39">
        <f t="shared" si="0"/>
        <v>0</v>
      </c>
      <c r="Y33" s="11">
        <f t="shared" si="1"/>
        <v>0</v>
      </c>
    </row>
    <row r="34" spans="1:25" ht="12.75" hidden="1" customHeight="1" x14ac:dyDescent="0.2">
      <c r="A34" s="42"/>
      <c r="B34" s="32" t="s">
        <v>8</v>
      </c>
      <c r="C34" s="32"/>
      <c r="D34" s="32"/>
      <c r="E34" s="32"/>
      <c r="F34" s="32"/>
      <c r="G34" s="32"/>
      <c r="H34" s="32"/>
      <c r="I34" s="32"/>
      <c r="J34" s="9">
        <v>8</v>
      </c>
      <c r="K34" s="9">
        <v>1</v>
      </c>
      <c r="L34" s="35"/>
      <c r="M34" s="35"/>
      <c r="N34" s="35"/>
      <c r="O34" s="35"/>
      <c r="P34" s="35"/>
      <c r="Q34" s="35"/>
      <c r="R34" s="35"/>
      <c r="S34" s="10">
        <v>1132.28</v>
      </c>
      <c r="T34" s="36"/>
      <c r="U34" s="36"/>
      <c r="V34" s="11">
        <v>0</v>
      </c>
      <c r="W34" s="11"/>
      <c r="X34" s="39">
        <f t="shared" si="0"/>
        <v>0</v>
      </c>
      <c r="Y34" s="11">
        <f t="shared" si="1"/>
        <v>0</v>
      </c>
    </row>
    <row r="35" spans="1:25" ht="12.75" hidden="1" customHeight="1" x14ac:dyDescent="0.2">
      <c r="A35" s="42"/>
      <c r="B35" s="32" t="s">
        <v>13</v>
      </c>
      <c r="C35" s="32"/>
      <c r="D35" s="32"/>
      <c r="E35" s="32"/>
      <c r="F35" s="32"/>
      <c r="G35" s="32"/>
      <c r="H35" s="32"/>
      <c r="I35" s="32"/>
      <c r="J35" s="9">
        <v>8</v>
      </c>
      <c r="K35" s="9">
        <v>1</v>
      </c>
      <c r="L35" s="35"/>
      <c r="M35" s="35"/>
      <c r="N35" s="35"/>
      <c r="O35" s="35"/>
      <c r="P35" s="35"/>
      <c r="Q35" s="35"/>
      <c r="R35" s="35"/>
      <c r="S35" s="10">
        <v>0</v>
      </c>
      <c r="T35" s="36"/>
      <c r="U35" s="36"/>
      <c r="V35" s="11">
        <v>0</v>
      </c>
      <c r="W35" s="11"/>
      <c r="X35" s="39" t="e">
        <f t="shared" si="0"/>
        <v>#DIV/0!</v>
      </c>
      <c r="Y35" s="11">
        <f t="shared" si="1"/>
        <v>0</v>
      </c>
    </row>
    <row r="36" spans="1:25" ht="12.75" hidden="1" customHeight="1" x14ac:dyDescent="0.2">
      <c r="A36" s="42"/>
      <c r="B36" s="32" t="s">
        <v>12</v>
      </c>
      <c r="C36" s="32"/>
      <c r="D36" s="32"/>
      <c r="E36" s="32"/>
      <c r="F36" s="32"/>
      <c r="G36" s="32"/>
      <c r="H36" s="32"/>
      <c r="I36" s="32"/>
      <c r="J36" s="9">
        <v>8</v>
      </c>
      <c r="K36" s="9">
        <v>1</v>
      </c>
      <c r="L36" s="35"/>
      <c r="M36" s="35"/>
      <c r="N36" s="35"/>
      <c r="O36" s="35"/>
      <c r="P36" s="35"/>
      <c r="Q36" s="35"/>
      <c r="R36" s="35"/>
      <c r="S36" s="10">
        <v>1.1100000000000001</v>
      </c>
      <c r="T36" s="36"/>
      <c r="U36" s="36"/>
      <c r="V36" s="11">
        <v>0</v>
      </c>
      <c r="W36" s="11"/>
      <c r="X36" s="39">
        <f t="shared" si="0"/>
        <v>0</v>
      </c>
      <c r="Y36" s="11">
        <f t="shared" si="1"/>
        <v>0</v>
      </c>
    </row>
    <row r="37" spans="1:25" ht="12.75" hidden="1" customHeight="1" x14ac:dyDescent="0.2">
      <c r="A37" s="42"/>
      <c r="B37" s="32" t="s">
        <v>11</v>
      </c>
      <c r="C37" s="32"/>
      <c r="D37" s="32"/>
      <c r="E37" s="32"/>
      <c r="F37" s="32"/>
      <c r="G37" s="32"/>
      <c r="H37" s="32"/>
      <c r="I37" s="32"/>
      <c r="J37" s="9">
        <v>8</v>
      </c>
      <c r="K37" s="9">
        <v>1</v>
      </c>
      <c r="L37" s="35"/>
      <c r="M37" s="35"/>
      <c r="N37" s="35"/>
      <c r="O37" s="35"/>
      <c r="P37" s="35"/>
      <c r="Q37" s="35"/>
      <c r="R37" s="35"/>
      <c r="S37" s="10">
        <v>0</v>
      </c>
      <c r="T37" s="36"/>
      <c r="U37" s="36"/>
      <c r="V37" s="11">
        <v>0</v>
      </c>
      <c r="W37" s="11"/>
      <c r="X37" s="39" t="e">
        <f t="shared" si="0"/>
        <v>#DIV/0!</v>
      </c>
      <c r="Y37" s="11">
        <f t="shared" si="1"/>
        <v>0</v>
      </c>
    </row>
    <row r="38" spans="1:25" ht="12.75" customHeight="1" x14ac:dyDescent="0.2">
      <c r="A38" s="47">
        <v>7</v>
      </c>
      <c r="B38" s="29" t="s">
        <v>10</v>
      </c>
      <c r="C38" s="29"/>
      <c r="D38" s="29"/>
      <c r="E38" s="29"/>
      <c r="F38" s="29"/>
      <c r="G38" s="29"/>
      <c r="H38" s="29"/>
      <c r="I38" s="29"/>
      <c r="J38" s="6">
        <v>11</v>
      </c>
      <c r="K38" s="6" t="s">
        <v>0</v>
      </c>
      <c r="L38" s="30"/>
      <c r="M38" s="30"/>
      <c r="N38" s="30"/>
      <c r="O38" s="30"/>
      <c r="P38" s="30"/>
      <c r="Q38" s="30"/>
      <c r="R38" s="30"/>
      <c r="S38" s="7">
        <v>95</v>
      </c>
      <c r="T38" s="31"/>
      <c r="U38" s="31"/>
      <c r="V38" s="8">
        <v>0</v>
      </c>
      <c r="W38" s="8">
        <f>W39</f>
        <v>94.99</v>
      </c>
      <c r="X38" s="38">
        <f t="shared" si="0"/>
        <v>0.99989473684210517</v>
      </c>
      <c r="Y38" s="8">
        <f t="shared" si="1"/>
        <v>0.14848802177344939</v>
      </c>
    </row>
    <row r="39" spans="1:25" ht="12.75" customHeight="1" x14ac:dyDescent="0.2">
      <c r="A39" s="42" t="s">
        <v>71</v>
      </c>
      <c r="B39" s="32" t="s">
        <v>9</v>
      </c>
      <c r="C39" s="32"/>
      <c r="D39" s="32"/>
      <c r="E39" s="32"/>
      <c r="F39" s="32"/>
      <c r="G39" s="32"/>
      <c r="H39" s="32"/>
      <c r="I39" s="32"/>
      <c r="J39" s="9">
        <v>11</v>
      </c>
      <c r="K39" s="9">
        <v>1</v>
      </c>
      <c r="L39" s="35"/>
      <c r="M39" s="35"/>
      <c r="N39" s="35"/>
      <c r="O39" s="35"/>
      <c r="P39" s="35"/>
      <c r="Q39" s="35"/>
      <c r="R39" s="35"/>
      <c r="S39" s="10">
        <v>95</v>
      </c>
      <c r="T39" s="36"/>
      <c r="U39" s="36"/>
      <c r="V39" s="11">
        <v>0</v>
      </c>
      <c r="W39" s="11">
        <v>94.99</v>
      </c>
      <c r="X39" s="39">
        <f t="shared" si="0"/>
        <v>0.99989473684210517</v>
      </c>
      <c r="Y39" s="11">
        <f t="shared" si="1"/>
        <v>0.14848802177344939</v>
      </c>
    </row>
    <row r="40" spans="1:25" ht="12.75" hidden="1" customHeight="1" x14ac:dyDescent="0.2">
      <c r="A40" s="42"/>
      <c r="B40" s="32" t="s">
        <v>8</v>
      </c>
      <c r="C40" s="32"/>
      <c r="D40" s="32"/>
      <c r="E40" s="32"/>
      <c r="F40" s="32"/>
      <c r="G40" s="32"/>
      <c r="H40" s="32"/>
      <c r="I40" s="32"/>
      <c r="J40" s="9">
        <v>11</v>
      </c>
      <c r="K40" s="9">
        <v>1</v>
      </c>
      <c r="L40" s="35"/>
      <c r="M40" s="35"/>
      <c r="N40" s="35"/>
      <c r="O40" s="35"/>
      <c r="P40" s="35"/>
      <c r="Q40" s="35"/>
      <c r="R40" s="35"/>
      <c r="S40" s="10">
        <v>95</v>
      </c>
      <c r="T40" s="36"/>
      <c r="U40" s="36"/>
      <c r="V40" s="11">
        <v>0</v>
      </c>
      <c r="W40" s="11"/>
      <c r="X40" s="39">
        <f t="shared" si="0"/>
        <v>0</v>
      </c>
      <c r="Y40" s="11">
        <f t="shared" si="1"/>
        <v>0</v>
      </c>
    </row>
    <row r="41" spans="1:25" ht="21.75" customHeight="1" x14ac:dyDescent="0.2">
      <c r="A41" s="47">
        <v>8</v>
      </c>
      <c r="B41" s="29" t="s">
        <v>7</v>
      </c>
      <c r="C41" s="29"/>
      <c r="D41" s="29"/>
      <c r="E41" s="29"/>
      <c r="F41" s="29"/>
      <c r="G41" s="29"/>
      <c r="H41" s="29"/>
      <c r="I41" s="29"/>
      <c r="J41" s="6">
        <v>13</v>
      </c>
      <c r="K41" s="6" t="s">
        <v>0</v>
      </c>
      <c r="L41" s="30"/>
      <c r="M41" s="30"/>
      <c r="N41" s="30"/>
      <c r="O41" s="30"/>
      <c r="P41" s="30"/>
      <c r="Q41" s="30"/>
      <c r="R41" s="30"/>
      <c r="S41" s="7">
        <v>11</v>
      </c>
      <c r="T41" s="31"/>
      <c r="U41" s="31"/>
      <c r="V41" s="8">
        <v>0</v>
      </c>
      <c r="W41" s="8">
        <f>W42</f>
        <v>10.57</v>
      </c>
      <c r="X41" s="38">
        <f t="shared" si="0"/>
        <v>0.96090909090909093</v>
      </c>
      <c r="Y41" s="8">
        <f t="shared" si="1"/>
        <v>1.652298547368523E-2</v>
      </c>
    </row>
    <row r="42" spans="1:25" ht="21.75" customHeight="1" x14ac:dyDescent="0.2">
      <c r="A42" s="42" t="s">
        <v>72</v>
      </c>
      <c r="B42" s="32" t="s">
        <v>6</v>
      </c>
      <c r="C42" s="32"/>
      <c r="D42" s="32"/>
      <c r="E42" s="32"/>
      <c r="F42" s="32"/>
      <c r="G42" s="32"/>
      <c r="H42" s="32"/>
      <c r="I42" s="32"/>
      <c r="J42" s="9">
        <v>13</v>
      </c>
      <c r="K42" s="9">
        <v>1</v>
      </c>
      <c r="L42" s="35"/>
      <c r="M42" s="35"/>
      <c r="N42" s="35"/>
      <c r="O42" s="35"/>
      <c r="P42" s="35"/>
      <c r="Q42" s="35"/>
      <c r="R42" s="35"/>
      <c r="S42" s="10">
        <v>11</v>
      </c>
      <c r="T42" s="36"/>
      <c r="U42" s="36"/>
      <c r="V42" s="11">
        <v>0</v>
      </c>
      <c r="W42" s="11">
        <v>10.57</v>
      </c>
      <c r="X42" s="39">
        <f t="shared" si="0"/>
        <v>0.96090909090909093</v>
      </c>
      <c r="Y42" s="11">
        <f t="shared" si="1"/>
        <v>1.652298547368523E-2</v>
      </c>
    </row>
    <row r="43" spans="1:25" ht="12.75" hidden="1" customHeight="1" x14ac:dyDescent="0.2">
      <c r="A43" s="42"/>
      <c r="B43" s="32" t="s">
        <v>5</v>
      </c>
      <c r="C43" s="32"/>
      <c r="D43" s="32"/>
      <c r="E43" s="32"/>
      <c r="F43" s="32"/>
      <c r="G43" s="32"/>
      <c r="H43" s="32"/>
      <c r="I43" s="32"/>
      <c r="J43" s="9">
        <v>13</v>
      </c>
      <c r="K43" s="9">
        <v>1</v>
      </c>
      <c r="L43" s="35"/>
      <c r="M43" s="35"/>
      <c r="N43" s="35"/>
      <c r="O43" s="35"/>
      <c r="P43" s="35"/>
      <c r="Q43" s="35"/>
      <c r="R43" s="35"/>
      <c r="S43" s="10">
        <v>11</v>
      </c>
      <c r="T43" s="36"/>
      <c r="U43" s="36"/>
      <c r="V43" s="11">
        <v>0</v>
      </c>
      <c r="W43" s="11"/>
      <c r="X43" s="39">
        <f t="shared" si="0"/>
        <v>0</v>
      </c>
      <c r="Y43" s="11">
        <f t="shared" si="1"/>
        <v>0</v>
      </c>
    </row>
    <row r="44" spans="1:25" ht="32.25" customHeight="1" x14ac:dyDescent="0.2">
      <c r="A44" s="47">
        <v>9</v>
      </c>
      <c r="B44" s="29" t="s">
        <v>4</v>
      </c>
      <c r="C44" s="29"/>
      <c r="D44" s="29"/>
      <c r="E44" s="29"/>
      <c r="F44" s="29"/>
      <c r="G44" s="29"/>
      <c r="H44" s="29"/>
      <c r="I44" s="29"/>
      <c r="J44" s="6">
        <v>14</v>
      </c>
      <c r="K44" s="6" t="s">
        <v>0</v>
      </c>
      <c r="L44" s="30"/>
      <c r="M44" s="30"/>
      <c r="N44" s="30"/>
      <c r="O44" s="30"/>
      <c r="P44" s="30"/>
      <c r="Q44" s="30"/>
      <c r="R44" s="30"/>
      <c r="S44" s="7">
        <v>181</v>
      </c>
      <c r="T44" s="31"/>
      <c r="U44" s="31"/>
      <c r="V44" s="8">
        <v>0</v>
      </c>
      <c r="W44" s="8">
        <f>W45</f>
        <v>135.75</v>
      </c>
      <c r="X44" s="38">
        <f t="shared" si="0"/>
        <v>0.75</v>
      </c>
      <c r="Y44" s="8">
        <f t="shared" si="1"/>
        <v>0.2122039052083983</v>
      </c>
    </row>
    <row r="45" spans="1:25" ht="21.75" customHeight="1" x14ac:dyDescent="0.2">
      <c r="A45" s="42" t="s">
        <v>73</v>
      </c>
      <c r="B45" s="32" t="s">
        <v>3</v>
      </c>
      <c r="C45" s="32"/>
      <c r="D45" s="32"/>
      <c r="E45" s="32"/>
      <c r="F45" s="32"/>
      <c r="G45" s="32"/>
      <c r="H45" s="32"/>
      <c r="I45" s="32"/>
      <c r="J45" s="9">
        <v>14</v>
      </c>
      <c r="K45" s="9">
        <v>3</v>
      </c>
      <c r="L45" s="35"/>
      <c r="M45" s="35"/>
      <c r="N45" s="35"/>
      <c r="O45" s="35"/>
      <c r="P45" s="35"/>
      <c r="Q45" s="35"/>
      <c r="R45" s="35"/>
      <c r="S45" s="10">
        <v>181</v>
      </c>
      <c r="T45" s="36"/>
      <c r="U45" s="36"/>
      <c r="V45" s="11">
        <v>0</v>
      </c>
      <c r="W45" s="11">
        <v>135.75</v>
      </c>
      <c r="X45" s="39">
        <f t="shared" si="0"/>
        <v>0.75</v>
      </c>
      <c r="Y45" s="11">
        <f t="shared" si="1"/>
        <v>0.2122039052083983</v>
      </c>
    </row>
    <row r="46" spans="1:25" ht="12.75" hidden="1" customHeight="1" thickBot="1" x14ac:dyDescent="0.25">
      <c r="A46" s="41"/>
      <c r="B46" s="32" t="s">
        <v>2</v>
      </c>
      <c r="C46" s="32"/>
      <c r="D46" s="32"/>
      <c r="E46" s="32"/>
      <c r="F46" s="32"/>
      <c r="G46" s="32"/>
      <c r="H46" s="32"/>
      <c r="I46" s="32"/>
      <c r="J46" s="9">
        <v>14</v>
      </c>
      <c r="K46" s="9">
        <v>3</v>
      </c>
      <c r="L46" s="35"/>
      <c r="M46" s="35"/>
      <c r="N46" s="35"/>
      <c r="O46" s="35"/>
      <c r="P46" s="35"/>
      <c r="Q46" s="35"/>
      <c r="R46" s="35"/>
      <c r="S46" s="10">
        <v>181</v>
      </c>
      <c r="T46" s="36"/>
      <c r="U46" s="36"/>
      <c r="V46" s="11">
        <v>0</v>
      </c>
      <c r="W46" s="11"/>
      <c r="X46" s="39">
        <f t="shared" si="0"/>
        <v>0</v>
      </c>
      <c r="Y46" s="11"/>
    </row>
    <row r="47" spans="1:25" ht="409.6" hidden="1" customHeight="1" x14ac:dyDescent="0.2">
      <c r="A47" s="41"/>
      <c r="B47" s="12"/>
      <c r="C47" s="12"/>
      <c r="D47" s="4"/>
      <c r="E47" s="12"/>
      <c r="F47" s="12"/>
      <c r="G47" s="12"/>
      <c r="H47" s="12"/>
      <c r="I47" s="5"/>
      <c r="J47" s="12" t="s">
        <v>0</v>
      </c>
      <c r="K47" s="12" t="s">
        <v>0</v>
      </c>
      <c r="L47" s="12"/>
      <c r="M47" s="12"/>
      <c r="N47" s="12"/>
      <c r="O47" s="11"/>
      <c r="P47" s="11"/>
      <c r="Q47" s="11"/>
      <c r="R47" s="11"/>
      <c r="S47" s="11">
        <v>72003.3</v>
      </c>
      <c r="T47" s="11"/>
      <c r="U47" s="11"/>
      <c r="V47" s="11">
        <v>0</v>
      </c>
      <c r="W47" s="11"/>
      <c r="X47" s="39">
        <f t="shared" si="0"/>
        <v>0</v>
      </c>
      <c r="Y47" s="11"/>
    </row>
    <row r="48" spans="1:25" ht="11.25" customHeight="1" x14ac:dyDescent="0.2">
      <c r="A48" s="41"/>
      <c r="B48" s="44" t="s">
        <v>1</v>
      </c>
      <c r="C48" s="45"/>
      <c r="D48" s="45"/>
      <c r="E48" s="45"/>
      <c r="F48" s="45"/>
      <c r="G48" s="45"/>
      <c r="H48" s="45"/>
      <c r="I48" s="46"/>
      <c r="J48" s="21"/>
      <c r="K48" s="21"/>
      <c r="L48" s="21"/>
      <c r="M48" s="21"/>
      <c r="N48" s="21"/>
      <c r="O48" s="8">
        <v>0</v>
      </c>
      <c r="P48" s="8">
        <v>0</v>
      </c>
      <c r="Q48" s="8">
        <v>0</v>
      </c>
      <c r="R48" s="8">
        <v>0</v>
      </c>
      <c r="S48" s="8">
        <v>72003.3</v>
      </c>
      <c r="T48" s="8">
        <v>0</v>
      </c>
      <c r="U48" s="8">
        <v>0</v>
      </c>
      <c r="V48" s="8">
        <v>0</v>
      </c>
      <c r="W48" s="8">
        <f>W10+W17+W19+W21+W24+W28+W38+W41+W44-0.01</f>
        <v>63971.49</v>
      </c>
      <c r="X48" s="38">
        <f t="shared" si="0"/>
        <v>0.88845219594101932</v>
      </c>
      <c r="Y48" s="8">
        <f>Y10+Y17+Y19+Y21+Y24+Y28+Y38+Y41+Y44</f>
        <v>100.00001563196355</v>
      </c>
    </row>
  </sheetData>
  <mergeCells count="115">
    <mergeCell ref="T43:U43"/>
    <mergeCell ref="B46:I46"/>
    <mergeCell ref="L46:R46"/>
    <mergeCell ref="T46:U46"/>
    <mergeCell ref="B45:I45"/>
    <mergeCell ref="L45:R45"/>
    <mergeCell ref="T45:U45"/>
    <mergeCell ref="B48:I48"/>
    <mergeCell ref="B36:I36"/>
    <mergeCell ref="L36:R36"/>
    <mergeCell ref="T36:U36"/>
    <mergeCell ref="B37:I37"/>
    <mergeCell ref="L37:R37"/>
    <mergeCell ref="T37:U37"/>
    <mergeCell ref="B40:I40"/>
    <mergeCell ref="L40:R40"/>
    <mergeCell ref="T40:U40"/>
    <mergeCell ref="B39:I39"/>
    <mergeCell ref="L39:R39"/>
    <mergeCell ref="T32:U32"/>
    <mergeCell ref="B33:I33"/>
    <mergeCell ref="L33:R33"/>
    <mergeCell ref="T33:U33"/>
    <mergeCell ref="B34:I34"/>
    <mergeCell ref="L34:R34"/>
    <mergeCell ref="T34:U34"/>
    <mergeCell ref="B35:I35"/>
    <mergeCell ref="L35:R35"/>
    <mergeCell ref="T35:U35"/>
    <mergeCell ref="B26:I26"/>
    <mergeCell ref="L26:R26"/>
    <mergeCell ref="T26:U26"/>
    <mergeCell ref="B27:I27"/>
    <mergeCell ref="L27:R27"/>
    <mergeCell ref="T27:U27"/>
    <mergeCell ref="B29:I29"/>
    <mergeCell ref="L29:R29"/>
    <mergeCell ref="T29:U29"/>
    <mergeCell ref="B28:I28"/>
    <mergeCell ref="L28:R28"/>
    <mergeCell ref="T18:U18"/>
    <mergeCell ref="B20:I20"/>
    <mergeCell ref="L20:R20"/>
    <mergeCell ref="T20:U20"/>
    <mergeCell ref="T22:U22"/>
    <mergeCell ref="B23:I23"/>
    <mergeCell ref="L23:R23"/>
    <mergeCell ref="T23:U23"/>
    <mergeCell ref="B25:I25"/>
    <mergeCell ref="L25:R25"/>
    <mergeCell ref="T25:U25"/>
    <mergeCell ref="B18:I18"/>
    <mergeCell ref="L18:R18"/>
    <mergeCell ref="T28:U28"/>
    <mergeCell ref="B38:I38"/>
    <mergeCell ref="L38:R38"/>
    <mergeCell ref="T38:U38"/>
    <mergeCell ref="B31:I31"/>
    <mergeCell ref="L31:R31"/>
    <mergeCell ref="B44:I44"/>
    <mergeCell ref="L44:R44"/>
    <mergeCell ref="T44:U44"/>
    <mergeCell ref="B43:I43"/>
    <mergeCell ref="L43:R43"/>
    <mergeCell ref="T39:U39"/>
    <mergeCell ref="B42:I42"/>
    <mergeCell ref="L42:R42"/>
    <mergeCell ref="T42:U42"/>
    <mergeCell ref="B41:I41"/>
    <mergeCell ref="L41:R41"/>
    <mergeCell ref="T41:U41"/>
    <mergeCell ref="B30:I30"/>
    <mergeCell ref="L30:R30"/>
    <mergeCell ref="T30:U30"/>
    <mergeCell ref="T31:U31"/>
    <mergeCell ref="B32:I32"/>
    <mergeCell ref="L32:R32"/>
    <mergeCell ref="B19:I19"/>
    <mergeCell ref="L19:R19"/>
    <mergeCell ref="T19:U19"/>
    <mergeCell ref="B11:I11"/>
    <mergeCell ref="B21:I21"/>
    <mergeCell ref="L21:R21"/>
    <mergeCell ref="T21:U21"/>
    <mergeCell ref="B24:I24"/>
    <mergeCell ref="L24:R24"/>
    <mergeCell ref="T24:U24"/>
    <mergeCell ref="B22:I22"/>
    <mergeCell ref="L22:R22"/>
    <mergeCell ref="L11:R11"/>
    <mergeCell ref="T11:U11"/>
    <mergeCell ref="B12:I12"/>
    <mergeCell ref="L12:R12"/>
    <mergeCell ref="T12:U12"/>
    <mergeCell ref="T13:U13"/>
    <mergeCell ref="B14:I14"/>
    <mergeCell ref="L14:R14"/>
    <mergeCell ref="T14:U14"/>
    <mergeCell ref="B15:I15"/>
    <mergeCell ref="L15:R15"/>
    <mergeCell ref="T15:U15"/>
    <mergeCell ref="B9:I9"/>
    <mergeCell ref="B8:I8"/>
    <mergeCell ref="B6:Y6"/>
    <mergeCell ref="B10:I10"/>
    <mergeCell ref="L10:R10"/>
    <mergeCell ref="T10:U10"/>
    <mergeCell ref="B17:I17"/>
    <mergeCell ref="L17:R17"/>
    <mergeCell ref="T17:U17"/>
    <mergeCell ref="B16:I16"/>
    <mergeCell ref="L16:R16"/>
    <mergeCell ref="T16:U16"/>
    <mergeCell ref="B13:I13"/>
    <mergeCell ref="L13:R13"/>
  </mergeCells>
  <pageMargins left="0.74803149606299213" right="0.74803149606299213" top="0.98425196850393704" bottom="0.98425196850393704" header="0.51181102362204722" footer="0.51181102362204722"/>
  <pageSetup paperSize="9" scale="9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2020-04-02T12:44:30Z</cp:lastPrinted>
  <dcterms:created xsi:type="dcterms:W3CDTF">2020-04-02T11:43:21Z</dcterms:created>
  <dcterms:modified xsi:type="dcterms:W3CDTF">2020-04-02T12:45:07Z</dcterms:modified>
</cp:coreProperties>
</file>